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5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5" i="1" s="1"/>
  <c r="H9" i="1" l="1"/>
  <c r="H11" i="1" l="1"/>
  <c r="H8" i="1" l="1"/>
  <c r="C15" i="1" l="1"/>
  <c r="C16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<sst xmlns="http://schemas.openxmlformats.org/spreadsheetml/2006/main" count="63" uniqueCount="30">
  <si>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</si>
  <si>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</si>
  <si>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</si>
  <si>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</si>
  <si>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</si>
  <si>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</si>
  <si>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</si>
  <si>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</si>
  <si>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</si>
  <si>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</si>
  <si>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</si>
  <si>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</si>
  <si>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</si>
  <si>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</si>
  <si>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</si>
  <si>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</si>
  <si>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</si>
  <si>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</si>
  <si>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</si>
  <si>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</si>
  <si>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</si>
  <si>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</si>
  <si>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</si>
  <si>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</si>
  <si>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</si>
  <si>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</si>
  <si>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15</t>
    </r>
  </si>
  <si>
    <t>Contratación del servicio de transporte de pacientes en otros medios de los centros asistenciales de FREMAP, Mutua Colaboradora con la Seguridad Social Nº61, en las comarcas de Jacetania y Alto Gallego (Huesca).</t>
  </si>
  <si>
    <t>SERVICIOS HASTA 20 KM TOTALES</t>
  </si>
  <si>
    <t>KILÓMETROS (SERVICIOS DE MÁS 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</si>
</sst>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60" zoomScaleNormal="60" workbookViewId="0">
      <selection activeCell="G14" sqref="G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2" t="s">
        <v>26</v>
      </c>
      <c r="B1" s="72"/>
      <c r="C1" s="72"/>
      <c r="D1" s="72"/>
      <c r="E1" s="72"/>
      <c r="F1" s="72"/>
      <c r="G1" s="72"/>
      <c r="H1" s="72"/>
      <c r="I1" s="65"/>
      <c r="J1" s="4"/>
    </row>
    <row r="2" spans="1:11" ht="67.95" customHeight="1" x14ac:dyDescent="0.3">
      <c r="A2" s="71" t="s">
        <v>27</v>
      </c>
      <c r="B2" s="71"/>
      <c r="C2" s="71"/>
      <c r="D2" s="71"/>
      <c r="E2" s="71"/>
      <c r="F2" s="71"/>
      <c r="G2" s="71"/>
      <c r="H2" s="71"/>
      <c r="I2" s="65"/>
      <c r="J2" s="4"/>
    </row>
    <row r="3" spans="1:11" ht="33.6" x14ac:dyDescent="0.3">
      <c r="A3" s="70" t="s">
        <v>25</v>
      </c>
      <c r="B3" s="70"/>
      <c r="C3" s="70"/>
      <c r="D3" s="70"/>
      <c r="E3" s="70"/>
      <c r="F3" s="70"/>
      <c r="G3" s="70"/>
      <c r="H3" s="70"/>
      <c r="I3" s="65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  <c r="I5" s="65"/>
      <c r="J5" s="4"/>
    </row>
    <row r="7" spans="1:11" s="41" customFormat="1" ht="64.95" customHeight="1" x14ac:dyDescent="0.3">
      <c r="A7" s="73" t="s">
        <v>1</v>
      </c>
      <c r="B7" s="74"/>
      <c r="C7" s="75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9" t="s">
        <v>24</v>
      </c>
      <c r="B8" s="77" t="s">
        <v>22</v>
      </c>
      <c r="C8" s="52" t="s">
        <v>28</v>
      </c>
      <c r="D8" s="64">
        <v>50</v>
      </c>
      <c r="E8" s="64">
        <v>1000</v>
      </c>
      <c r="F8" s="40">
        <v>13.5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55.95" customHeight="1" x14ac:dyDescent="0.3">
      <c r="A9" s="80"/>
      <c r="B9" s="78"/>
      <c r="C9" s="52" t="s">
        <v>29</v>
      </c>
      <c r="D9" s="53">
        <v>215</v>
      </c>
      <c r="E9" s="64">
        <v>30000</v>
      </c>
      <c r="F9" s="40">
        <v>0.66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40.200000000000003" customHeight="1" x14ac:dyDescent="0.3">
      <c r="A10" s="42"/>
      <c r="B10" s="42"/>
      <c r="C10" s="42"/>
      <c r="D10" s="42"/>
      <c r="E10" s="56"/>
      <c r="F10" s="56"/>
      <c r="G10" s="56"/>
      <c r="H10" s="56"/>
    </row>
    <row r="11" spans="1:11" s="41" customFormat="1" ht="14.4" customHeight="1" x14ac:dyDescent="0.3">
      <c r="A11" s="42"/>
      <c r="B11" s="56"/>
      <c r="C11" s="67" t="s">
        <v>11</v>
      </c>
      <c r="D11" s="68">
        <v>110</v>
      </c>
      <c r="E11" s="69"/>
      <c r="F11" s="40">
        <v>15.5</v>
      </c>
      <c r="G11" s="43"/>
      <c r="H11" s="44" t="str">
        <f>+IF(G11&lt;=0,"Precio no válido",IF(G11&gt;F11,"Precio no válido",ROUND(D11*G11,2)))</f>
        <v>Precio no válido</v>
      </c>
      <c r="I11" s="55"/>
    </row>
    <row r="12" spans="1:11" s="41" customFormat="1" ht="40.200000000000003" customHeight="1" x14ac:dyDescent="0.3">
      <c r="A12" s="42"/>
      <c r="B12" s="66"/>
      <c r="C12" s="66"/>
      <c r="D12" s="57"/>
      <c r="E12" s="55"/>
      <c r="F12" s="58"/>
      <c r="G12" s="55"/>
      <c r="H12" s="55"/>
      <c r="I12" s="55"/>
    </row>
    <row r="13" spans="1:11" s="45" customFormat="1" ht="15.6" x14ac:dyDescent="0.3">
      <c r="A13" s="56"/>
      <c r="B13" s="54"/>
      <c r="C13" s="54"/>
      <c r="D13" s="57"/>
      <c r="E13" s="55"/>
      <c r="F13" s="55"/>
      <c r="G13" s="41"/>
      <c r="H13" s="59"/>
      <c r="I13" s="41"/>
      <c r="J13" s="41"/>
    </row>
    <row r="14" spans="1:11" s="41" customFormat="1" ht="77.25" customHeight="1" x14ac:dyDescent="0.3">
      <c r="B14" s="46" t="s">
        <v>2</v>
      </c>
      <c r="C14" s="47">
        <v>22180</v>
      </c>
      <c r="E14" s="61">
        <f>COUNT(G8:G11)</f>
        <v>0</v>
      </c>
      <c r="F14" s="61"/>
      <c r="H14" s="59"/>
      <c r="K14" s="45"/>
    </row>
    <row r="15" spans="1:11" s="41" customFormat="1" ht="81.75" customHeight="1" x14ac:dyDescent="0.3">
      <c r="B15" s="60" t="s">
        <v>7</v>
      </c>
      <c r="C15" s="47" t="str">
        <f>+IF(COUNTIF(H8:H11,"Precio no válido"),"Precio no válido",IF(SUM(H8:H11)&lt;=0,"Precio no válido",SUM(H8:H11)))</f>
        <v>Precio no válido</v>
      </c>
      <c r="D15" s="29" t="str">
        <f>+IF(E14=3,"Todas las casillas contienen un valor.","Oferta incompleta. Existen casillas sin valor introducido.")</f>
        <v>Oferta incompleta. Existen casillas sin valor introducido.</v>
      </c>
      <c r="H15" s="59"/>
    </row>
    <row r="16" spans="1:11" s="41" customFormat="1" ht="105.75" customHeight="1" x14ac:dyDescent="0.3">
      <c r="B16" s="62" t="s">
        <v>8</v>
      </c>
      <c r="C16" s="48" t="e">
        <f>C15*2</f>
        <v>#VALUE!</v>
      </c>
      <c r="D16" s="63" t="s">
        <v>3</v>
      </c>
      <c r="E16"/>
      <c r="F16"/>
      <c r="G16" s="3"/>
      <c r="H16"/>
      <c r="I16" s="1"/>
    </row>
  </sheetData>
  <sheetProtection password="ED91" sheet="1" objects="1" scenarios="1"/>
  <mergeCells count="8">
    <mergeCell ref="D11:E11"/>
    <mergeCell ref="A3:H3"/>
    <mergeCell ref="A2:H2"/>
    <mergeCell ref="A1:H1"/>
    <mergeCell ref="A7:C7"/>
    <mergeCell ref="A5:H5"/>
    <mergeCell ref="B8:B9"/>
    <mergeCell ref="A8:A9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15</v>
      </c>
      <c r="B2" s="83"/>
      <c r="C2" s="83"/>
      <c r="D2" s="83"/>
      <c r="E2" s="83"/>
      <c r="F2" s="83"/>
      <c r="G2" s="12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11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2022-09-16T07:32:55Z</dcterms:modified>
</cp:coreProperties>
</file>